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/>
  <mc:AlternateContent xmlns:mc="http://schemas.openxmlformats.org/markup-compatibility/2006">
    <mc:Choice Requires="x15">
      <x15ac:absPath xmlns:x15ac="http://schemas.microsoft.com/office/spreadsheetml/2010/11/ac" url="G:\Shared drives\KRamsey Lab\Marisa Cogswell\"/>
    </mc:Choice>
  </mc:AlternateContent>
  <xr:revisionPtr revIDLastSave="0" documentId="13_ncr:1_{E5B83FDA-F13F-4538-A672-705ED84C3F83}" xr6:coauthVersionLast="36" xr6:coauthVersionMax="47" xr10:uidLastSave="{00000000-0000-0000-0000-000000000000}"/>
  <bookViews>
    <workbookView xWindow="1880" yWindow="2480" windowWidth="38400" windowHeight="1936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I12" i="1" l="1"/>
  <c r="U8" i="1"/>
  <c r="I33" i="1" l="1"/>
  <c r="I32" i="1"/>
  <c r="I31" i="1"/>
  <c r="I30" i="1"/>
  <c r="J23" i="1"/>
  <c r="Y11" i="1" l="1"/>
  <c r="W11" i="1"/>
  <c r="W8" i="1"/>
  <c r="M19" i="1"/>
  <c r="M18" i="1"/>
  <c r="M17" i="1"/>
  <c r="M16" i="1"/>
  <c r="M15" i="1"/>
  <c r="M14" i="1"/>
  <c r="M13" i="1"/>
  <c r="M12" i="1"/>
  <c r="L19" i="1"/>
  <c r="L18" i="1"/>
  <c r="L17" i="1"/>
  <c r="L16" i="1"/>
  <c r="L15" i="1"/>
  <c r="L14" i="1"/>
  <c r="L13" i="1"/>
  <c r="L12" i="1"/>
  <c r="L23" i="1" s="1"/>
  <c r="K19" i="1"/>
  <c r="K26" i="1" s="1"/>
  <c r="K18" i="1"/>
  <c r="K17" i="1"/>
  <c r="K16" i="1"/>
  <c r="K15" i="1"/>
  <c r="K14" i="1"/>
  <c r="K13" i="1"/>
  <c r="K12" i="1"/>
  <c r="J19" i="1"/>
  <c r="J18" i="1"/>
  <c r="J17" i="1"/>
  <c r="J16" i="1"/>
  <c r="J15" i="1"/>
  <c r="J14" i="1"/>
  <c r="J13" i="1"/>
  <c r="J12" i="1"/>
  <c r="I19" i="1"/>
  <c r="I26" i="1" s="1"/>
  <c r="I18" i="1"/>
  <c r="I17" i="1"/>
  <c r="I16" i="1"/>
  <c r="I15" i="1"/>
  <c r="I14" i="1"/>
  <c r="I13" i="1"/>
  <c r="J26" i="1"/>
  <c r="L26" i="1"/>
  <c r="M26" i="1"/>
  <c r="J25" i="1"/>
  <c r="L25" i="1"/>
  <c r="M25" i="1"/>
  <c r="J24" i="1"/>
  <c r="K24" i="1"/>
  <c r="L24" i="1"/>
  <c r="M24" i="1"/>
  <c r="K23" i="1"/>
  <c r="M23" i="1"/>
  <c r="I25" i="1"/>
  <c r="I24" i="1"/>
  <c r="I23" i="1"/>
  <c r="V11" i="1"/>
  <c r="X11" i="1"/>
  <c r="V10" i="1"/>
  <c r="W10" i="1"/>
  <c r="X10" i="1"/>
  <c r="Y10" i="1"/>
  <c r="V9" i="1"/>
  <c r="W9" i="1"/>
  <c r="X9" i="1"/>
  <c r="Y9" i="1"/>
  <c r="V8" i="1"/>
  <c r="X8" i="1"/>
  <c r="Y8" i="1"/>
  <c r="U11" i="1"/>
  <c r="U10" i="1"/>
  <c r="U9" i="1"/>
  <c r="X4" i="1"/>
  <c r="X3" i="1"/>
  <c r="V3" i="1"/>
  <c r="V5" i="1"/>
  <c r="W5" i="1"/>
  <c r="X5" i="1"/>
  <c r="Y5" i="1"/>
  <c r="V4" i="1"/>
  <c r="W4" i="1"/>
  <c r="Y4" i="1"/>
  <c r="W3" i="1"/>
  <c r="Y3" i="1"/>
  <c r="V2" i="1"/>
  <c r="W2" i="1"/>
  <c r="X2" i="1"/>
  <c r="Y2" i="1"/>
  <c r="U5" i="1"/>
  <c r="U4" i="1"/>
  <c r="U3" i="1"/>
  <c r="U2" i="1"/>
  <c r="K25" i="1" l="1"/>
</calcChain>
</file>

<file path=xl/sharedStrings.xml><?xml version="1.0" encoding="utf-8"?>
<sst xmlns="http://schemas.openxmlformats.org/spreadsheetml/2006/main" count="78" uniqueCount="40">
  <si>
    <t>Time (hours)</t>
  </si>
  <si>
    <t>LVS Fresh A</t>
  </si>
  <si>
    <t>LVS Fresh B</t>
  </si>
  <si>
    <t>LVS Conditioned A</t>
  </si>
  <si>
    <t>LVS Conditioned B</t>
  </si>
  <si>
    <t>rpsU2 Fresh A</t>
  </si>
  <si>
    <t>rpsU2 Fresh B</t>
  </si>
  <si>
    <t>rpsU2 Conditioned A</t>
  </si>
  <si>
    <t>rpsU2 Conditioned B</t>
  </si>
  <si>
    <t>LVS A</t>
  </si>
  <si>
    <t>LVS B</t>
  </si>
  <si>
    <t>rpsU2 A</t>
  </si>
  <si>
    <t>rpsU2 B</t>
  </si>
  <si>
    <t>Fresh A</t>
  </si>
  <si>
    <t>Fresh B</t>
  </si>
  <si>
    <t>Conditioned A</t>
  </si>
  <si>
    <t>Conditioned B</t>
  </si>
  <si>
    <t>Hannah's data</t>
  </si>
  <si>
    <t>Generation Times</t>
  </si>
  <si>
    <t>LVS + pF</t>
  </si>
  <si>
    <t>ΔrpsU2 + pF</t>
  </si>
  <si>
    <t>0-2 hrs</t>
  </si>
  <si>
    <t>Sample</t>
  </si>
  <si>
    <t>LVS Fresh</t>
  </si>
  <si>
    <t>LVS Conditioned</t>
  </si>
  <si>
    <t>ΔrpsU2 Fresh</t>
  </si>
  <si>
    <t>ΔrpsU2 Conditioned</t>
  </si>
  <si>
    <t>Tube</t>
  </si>
  <si>
    <t>0 hours</t>
  </si>
  <si>
    <t>1.5 hours</t>
  </si>
  <si>
    <t>3 hours</t>
  </si>
  <si>
    <t>4.5 hours</t>
  </si>
  <si>
    <t>22.5 hours</t>
  </si>
  <si>
    <t>Averages</t>
  </si>
  <si>
    <t>St Dev</t>
  </si>
  <si>
    <t>0-1.5 (hours)</t>
  </si>
  <si>
    <t>1.5-3 (hours)</t>
  </si>
  <si>
    <t>0-3 (hours)</t>
  </si>
  <si>
    <t>3-4.5 (hours)</t>
  </si>
  <si>
    <t>1.5-4.5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</si>
</sst>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1"/>
      <color rgb="FF000000"/>
      <name val="Calibri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in Fresh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LVS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Sheet1!$B$2:$B$6</c:f>
              <c:numCache>
                <c:formatCode>General</c:formatCode>
                <c:ptCount val="5"/>
                <c:pt idx="0">
                  <c:v>8.5000000000000006E-2</c:v>
                </c:pt>
                <c:pt idx="1">
                  <c:v>0.113</c:v>
                </c:pt>
                <c:pt idx="2">
                  <c:v>0.156</c:v>
                </c:pt>
                <c:pt idx="3">
                  <c:v>0.17299999999999999</c:v>
                </c:pt>
                <c:pt idx="4">
                  <c:v>0.55600000000000005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4D4-B241-8D39-BCF48723D906}"/>
            </c:ext>
          </c:extLst>
        </c:ser>
        <c:ser>
          <c:idx val="1"/>
          <c:order val="1"/>
          <c:tx>
            <c:v>LVS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Sheet1!$C$2:$C$6</c:f>
              <c:numCache>
                <c:formatCode>General</c:formatCode>
                <c:ptCount val="5"/>
                <c:pt idx="0">
                  <c:v>8.5999999999999993E-2</c:v>
                </c:pt>
                <c:pt idx="1">
                  <c:v>0.10299999999999999</c:v>
                </c:pt>
                <c:pt idx="2">
                  <c:v>0.13100000000000001</c:v>
                </c:pt>
                <c:pt idx="3">
                  <c:v>0.16700000000000001</c:v>
                </c:pt>
                <c:pt idx="4">
                  <c:v>0.55900000000000005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4D4-B241-8D39-BCF48723D906}"/>
            </c:ext>
          </c:extLst>
        </c:ser>
        <c:ser>
          <c:idx val="2"/>
          <c:order val="2"/>
          <c:tx>
            <c:v>rpsU2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Sheet1!$F$2:$F$6</c:f>
              <c:numCache>
                <c:formatCode>General</c:formatCode>
                <c:ptCount val="5"/>
                <c:pt idx="0">
                  <c:v>8.6999999999999994E-2</c:v>
                </c:pt>
                <c:pt idx="1">
                  <c:v>0.10100000000000001</c:v>
                </c:pt>
                <c:pt idx="2">
                  <c:v>0.11799999999999999</c:v>
                </c:pt>
                <c:pt idx="3">
                  <c:v>0.14599999999999999</c:v>
                </c:pt>
                <c:pt idx="4">
                  <c:v>0.47099999999999997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4D4-B241-8D39-BCF48723D906}"/>
            </c:ext>
          </c:extLst>
        </c:ser>
        <c:ser>
          <c:idx val="3"/>
          <c:order val="3"/>
          <c:tx>
            <c:v>rpsU2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Sheet1!$A$2:$A$6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Sheet1!$G$2:$G$6</c:f>
              <c:numCache>
                <c:formatCode>General</c:formatCode>
                <c:ptCount val="5"/>
                <c:pt idx="0">
                  <c:v>7.9000000000000001E-2</c:v>
                </c:pt>
                <c:pt idx="1">
                  <c:v>0.10199999999999999</c:v>
                </c:pt>
                <c:pt idx="2">
                  <c:v>0.121</c:v>
                </c:pt>
                <c:pt idx="3">
                  <c:v>0.13600000000000001</c:v>
                </c:pt>
                <c:pt idx="4">
                  <c:v>0.433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4D4-B241-8D39-BCF48723D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465146"/>
        <c:axId val="1758238003"/>
      </c:scatterChart>
      <c:valAx>
        <c:axId val="62646514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58238003"/>
        <c:crosses val="autoZero"/>
        <c:crossBetween val="midCat"/>
      </c:valAx>
      <c:valAx>
        <c:axId val="17582380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626465146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in Conditioned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LVS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Sheet1!$B$28:$B$32</c:f>
              <c:numCache>
                <c:formatCode>General</c:formatCode>
                <c:ptCount val="5"/>
                <c:pt idx="0">
                  <c:v>0.108</c:v>
                </c:pt>
                <c:pt idx="1">
                  <c:v>0.13</c:v>
                </c:pt>
                <c:pt idx="2">
                  <c:v>0.18099999999999999</c:v>
                </c:pt>
                <c:pt idx="3">
                  <c:v>0.16700000000000001</c:v>
                </c:pt>
                <c:pt idx="4">
                  <c:v>0.47499999999999998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3E-1E46-B91B-E0CE2945EEFE}"/>
            </c:ext>
          </c:extLst>
        </c:ser>
        <c:ser>
          <c:idx val="1"/>
          <c:order val="1"/>
          <c:tx>
            <c:v>LVS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Sheet1!$C$28:$C$32</c:f>
              <c:numCache>
                <c:formatCode>General</c:formatCode>
                <c:ptCount val="5"/>
                <c:pt idx="0">
                  <c:v>0.11</c:v>
                </c:pt>
                <c:pt idx="1">
                  <c:v>0.13</c:v>
                </c:pt>
                <c:pt idx="2">
                  <c:v>0.18</c:v>
                </c:pt>
                <c:pt idx="3">
                  <c:v>0.16500000000000001</c:v>
                </c:pt>
                <c:pt idx="4">
                  <c:v>0.46400000000000002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3E-1E46-B91B-E0CE2945EEFE}"/>
            </c:ext>
          </c:extLst>
        </c:ser>
        <c:ser>
          <c:idx val="2"/>
          <c:order val="2"/>
          <c:tx>
            <c:v>rpsU2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Sheet1!$D$28:$D$32</c:f>
              <c:numCache>
                <c:formatCode>General</c:formatCode>
                <c:ptCount val="5"/>
                <c:pt idx="0">
                  <c:v>0.109</c:v>
                </c:pt>
                <c:pt idx="1">
                  <c:v>0.13300000000000001</c:v>
                </c:pt>
                <c:pt idx="2">
                  <c:v>0.222</c:v>
                </c:pt>
                <c:pt idx="3">
                  <c:v>0.157</c:v>
                </c:pt>
                <c:pt idx="4">
                  <c:v>0.32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3E-1E46-B91B-E0CE2945EEFE}"/>
            </c:ext>
          </c:extLst>
        </c:ser>
        <c:ser>
          <c:idx val="3"/>
          <c:order val="3"/>
          <c:tx>
            <c:v>rpsU2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Sheet1!$A$28:$A$32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Sheet1!$E$28:$E$32</c:f>
              <c:numCache>
                <c:formatCode>General</c:formatCode>
                <c:ptCount val="5"/>
                <c:pt idx="0">
                  <c:v>0.115</c:v>
                </c:pt>
                <c:pt idx="1">
                  <c:v>0.13100000000000001</c:v>
                </c:pt>
                <c:pt idx="2">
                  <c:v>0.18099999999999999</c:v>
                </c:pt>
                <c:pt idx="3">
                  <c:v>0.157</c:v>
                </c:pt>
                <c:pt idx="4">
                  <c:v>0.309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3E-1E46-B91B-E0CE2945E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11047"/>
        <c:axId val="923048177"/>
      </c:scatterChart>
      <c:valAx>
        <c:axId val="164411047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23048177"/>
        <c:crosses val="autoZero"/>
        <c:crossBetween val="midCat"/>
      </c:valAx>
      <c:valAx>
        <c:axId val="9230481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4411047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of LVS in Differing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Fresh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Sheet1!$B$53:$B$57</c:f>
              <c:numCache>
                <c:formatCode>General</c:formatCode>
                <c:ptCount val="5"/>
                <c:pt idx="0">
                  <c:v>8.5000000000000006E-2</c:v>
                </c:pt>
                <c:pt idx="1">
                  <c:v>0.113</c:v>
                </c:pt>
                <c:pt idx="2">
                  <c:v>0.156</c:v>
                </c:pt>
                <c:pt idx="3">
                  <c:v>0.17299999999999999</c:v>
                </c:pt>
                <c:pt idx="4">
                  <c:v>0.55600000000000005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74-5D42-9A48-4AC9B20684CC}"/>
            </c:ext>
          </c:extLst>
        </c:ser>
        <c:ser>
          <c:idx val="1"/>
          <c:order val="1"/>
          <c:tx>
            <c:v>Fresh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Sheet1!$C$53:$C$57</c:f>
              <c:numCache>
                <c:formatCode>General</c:formatCode>
                <c:ptCount val="5"/>
                <c:pt idx="0">
                  <c:v>8.5999999999999993E-2</c:v>
                </c:pt>
                <c:pt idx="1">
                  <c:v>0.10299999999999999</c:v>
                </c:pt>
                <c:pt idx="2">
                  <c:v>0.13100000000000001</c:v>
                </c:pt>
                <c:pt idx="3">
                  <c:v>0.16700000000000001</c:v>
                </c:pt>
                <c:pt idx="4">
                  <c:v>0.55900000000000005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74-5D42-9A48-4AC9B20684CC}"/>
            </c:ext>
          </c:extLst>
        </c:ser>
        <c:ser>
          <c:idx val="2"/>
          <c:order val="2"/>
          <c:tx>
            <c:v>Conditioned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Sheet1!$D$53:$D$57</c:f>
              <c:numCache>
                <c:formatCode>General</c:formatCode>
                <c:ptCount val="5"/>
                <c:pt idx="0">
                  <c:v>0.108</c:v>
                </c:pt>
                <c:pt idx="1">
                  <c:v>0.13</c:v>
                </c:pt>
                <c:pt idx="2">
                  <c:v>0.18099999999999999</c:v>
                </c:pt>
                <c:pt idx="3">
                  <c:v>0.16700000000000001</c:v>
                </c:pt>
                <c:pt idx="4">
                  <c:v>0.47499999999999998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74-5D42-9A48-4AC9B20684CC}"/>
            </c:ext>
          </c:extLst>
        </c:ser>
        <c:ser>
          <c:idx val="3"/>
          <c:order val="3"/>
          <c:tx>
            <c:v>Conditioned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Sheet1!$A$53:$A$57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Sheet1!$E$53:$E$57</c:f>
              <c:numCache>
                <c:formatCode>General</c:formatCode>
                <c:ptCount val="5"/>
                <c:pt idx="0">
                  <c:v>0.11</c:v>
                </c:pt>
                <c:pt idx="1">
                  <c:v>0.13</c:v>
                </c:pt>
                <c:pt idx="2">
                  <c:v>0.18</c:v>
                </c:pt>
                <c:pt idx="3">
                  <c:v>0.16500000000000001</c:v>
                </c:pt>
                <c:pt idx="4">
                  <c:v>0.46400000000000002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74-5D42-9A48-4AC9B2068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656315"/>
        <c:axId val="1643114349"/>
      </c:scatterChart>
      <c:valAx>
        <c:axId val="82865631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43114349"/>
        <c:crosses val="autoZero"/>
        <c:crossBetween val="midCat"/>
      </c:valAx>
      <c:valAx>
        <c:axId val="16431143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28656315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US" b="0">
                <a:solidFill>
                  <a:srgbClr val="757575"/>
                </a:solidFill>
                <a:latin typeface="+mn-lt"/>
              </a:rPr>
              <a:t>Growth Rates of rpsU2 in Differing Media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1"/>
        <c:ser>
          <c:idx val="0"/>
          <c:order val="0"/>
          <c:tx>
            <c:v>Fresh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Sheet1!$B$78:$B$82</c:f>
              <c:numCache>
                <c:formatCode>General</c:formatCode>
                <c:ptCount val="5"/>
                <c:pt idx="0">
                  <c:v>8.6999999999999994E-2</c:v>
                </c:pt>
                <c:pt idx="1">
                  <c:v>0.10100000000000001</c:v>
                </c:pt>
                <c:pt idx="2">
                  <c:v>0.11799999999999999</c:v>
                </c:pt>
                <c:pt idx="3">
                  <c:v>0.14599999999999999</c:v>
                </c:pt>
                <c:pt idx="4">
                  <c:v>0.47099999999999997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C0-D847-AD4C-6B7F31430A7A}"/>
            </c:ext>
          </c:extLst>
        </c:ser>
        <c:ser>
          <c:idx val="1"/>
          <c:order val="1"/>
          <c:tx>
            <c:v>Fresh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Sheet1!$C$78:$C$82</c:f>
              <c:numCache>
                <c:formatCode>General</c:formatCode>
                <c:ptCount val="5"/>
                <c:pt idx="0">
                  <c:v>7.9000000000000001E-2</c:v>
                </c:pt>
                <c:pt idx="1">
                  <c:v>0.10199999999999999</c:v>
                </c:pt>
                <c:pt idx="2">
                  <c:v>0.121</c:v>
                </c:pt>
                <c:pt idx="3">
                  <c:v>0.13600000000000001</c:v>
                </c:pt>
                <c:pt idx="4">
                  <c:v>0.433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C0-D847-AD4C-6B7F31430A7A}"/>
            </c:ext>
          </c:extLst>
        </c:ser>
        <c:ser>
          <c:idx val="2"/>
          <c:order val="2"/>
          <c:tx>
            <c:v>Conditioned 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Sheet1!$D$78:$D$82</c:f>
              <c:numCache>
                <c:formatCode>General</c:formatCode>
                <c:ptCount val="5"/>
                <c:pt idx="0">
                  <c:v>0.109</c:v>
                </c:pt>
                <c:pt idx="1">
                  <c:v>0.13300000000000001</c:v>
                </c:pt>
                <c:pt idx="2">
                  <c:v>0.222</c:v>
                </c:pt>
                <c:pt idx="3">
                  <c:v>0.157</c:v>
                </c:pt>
                <c:pt idx="4">
                  <c:v>0.32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AC0-D847-AD4C-6B7F31430A7A}"/>
            </c:ext>
          </c:extLst>
        </c:ser>
        <c:ser>
          <c:idx val="3"/>
          <c:order val="3"/>
          <c:tx>
            <c:v>Conditioned B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trendline>
            <c:spPr>
              <a:ln w="19050">
                <a:solidFill>
                  <a:srgbClr val="000000"/>
                </a:solidFill>
              </a:ln>
            </c:spPr>
            <c:trendlineType val="linear"/>
            <c:dispRSqr val="0"/>
            <c:dispEq val="0"/>
          </c:trendline>
          <c:xVal>
            <c:numRef>
              <c:f>Sheet1!$A$78:$A$82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Sheet1!$E$78:$E$82</c:f>
              <c:numCache>
                <c:formatCode>General</c:formatCode>
                <c:ptCount val="5"/>
                <c:pt idx="0">
                  <c:v>0.115</c:v>
                </c:pt>
                <c:pt idx="1">
                  <c:v>0.13100000000000001</c:v>
                </c:pt>
                <c:pt idx="2">
                  <c:v>0.18099999999999999</c:v>
                </c:pt>
                <c:pt idx="3">
                  <c:v>0.157</c:v>
                </c:pt>
                <c:pt idx="4">
                  <c:v>0.309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AC0-D847-AD4C-6B7F31430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3549275"/>
        <c:axId val="933394294"/>
      </c:scatterChart>
      <c:valAx>
        <c:axId val="188354927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33394294"/>
        <c:crosses val="autoZero"/>
        <c:crossBetween val="midCat"/>
      </c:valAx>
      <c:valAx>
        <c:axId val="9333942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OD600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883549275"/>
        <c:crosses val="autoZero"/>
        <c:crossBetween val="midCat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</a:t>
            </a:r>
            <a:r>
              <a:rPr lang="en-US" baseline="0"/>
              <a:t> Rates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Sheet1!$T$2</c:f>
              <c:strCache>
                <c:ptCount val="1"/>
                <c:pt idx="0">
                  <c:v>LVS Fresh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Sheet1!$U$8:$Y$8</c:f>
                <c:numCache>
                  <c:formatCode>General</c:formatCode>
                  <c:ptCount val="5"/>
                  <c:pt idx="0">
                    <c:v>7.071067811865383E-4</c:v>
                  </c:pt>
                  <c:pt idx="1">
                    <c:v>7.0710678118654814E-3</c:v>
                  </c:pt>
                  <c:pt idx="2">
                    <c:v>1.7677669529663684E-2</c:v>
                  </c:pt>
                  <c:pt idx="3">
                    <c:v>4.2426406871192692E-3</c:v>
                  </c:pt>
                  <c:pt idx="4">
                    <c:v>2.1213203435596446E-3</c:v>
                  </c:pt>
                </c:numCache>
              </c:numRef>
            </c:plus>
            <c:minus>
              <c:numRef>
                <c:f>Sheet1!$U$8:$Y$8</c:f>
                <c:numCache>
                  <c:formatCode>General</c:formatCode>
                  <c:ptCount val="5"/>
                  <c:pt idx="0">
                    <c:v>7.071067811865383E-4</c:v>
                  </c:pt>
                  <c:pt idx="1">
                    <c:v>7.0710678118654814E-3</c:v>
                  </c:pt>
                  <c:pt idx="2">
                    <c:v>1.7677669529663684E-2</c:v>
                  </c:pt>
                  <c:pt idx="3">
                    <c:v>4.2426406871192692E-3</c:v>
                  </c:pt>
                  <c:pt idx="4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Sheet1!$U$2:$Y$2</c:f>
              <c:numCache>
                <c:formatCode>General</c:formatCode>
                <c:ptCount val="5"/>
                <c:pt idx="0">
                  <c:v>8.5499999999999993E-2</c:v>
                </c:pt>
                <c:pt idx="1">
                  <c:v>0.108</c:v>
                </c:pt>
                <c:pt idx="2">
                  <c:v>0.14350000000000002</c:v>
                </c:pt>
                <c:pt idx="3">
                  <c:v>0.16999999999999998</c:v>
                </c:pt>
                <c:pt idx="4">
                  <c:v>0.55750000000000011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66-E948-923A-BD57AFD312FF}"/>
            </c:ext>
          </c:extLst>
        </c:ser>
        <c:ser>
          <c:idx val="1"/>
          <c:order val="1"/>
          <c:tx>
            <c:strRef>
              <c:f>Sheet1!$T$3</c:f>
              <c:strCache>
                <c:ptCount val="1"/>
                <c:pt idx="0">
                  <c:v>LVS Conditioned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Sheet1!$U$9:$Y$9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1.4142135623730963E-3</c:v>
                  </c:pt>
                  <c:pt idx="4">
                    <c:v>7.7781745930519909E-3</c:v>
                  </c:pt>
                </c:numCache>
              </c:numRef>
            </c:plus>
            <c:minus>
              <c:numRef>
                <c:f>Sheet1!$U$9:$Y$9</c:f>
                <c:numCache>
                  <c:formatCode>General</c:formatCode>
                  <c:ptCount val="5"/>
                  <c:pt idx="0">
                    <c:v>1.4142135623730963E-3</c:v>
                  </c:pt>
                  <c:pt idx="1">
                    <c:v>0</c:v>
                  </c:pt>
                  <c:pt idx="2">
                    <c:v>7.0710678118654816E-4</c:v>
                  </c:pt>
                  <c:pt idx="3">
                    <c:v>1.4142135623730963E-3</c:v>
                  </c:pt>
                  <c:pt idx="4">
                    <c:v>7.7781745930519909E-3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Sheet1!$U$3:$Y$3</c:f>
              <c:numCache>
                <c:formatCode>General</c:formatCode>
                <c:ptCount val="5"/>
                <c:pt idx="0">
                  <c:v>0.109</c:v>
                </c:pt>
                <c:pt idx="1">
                  <c:v>0.13</c:v>
                </c:pt>
                <c:pt idx="2">
                  <c:v>0.18049999999999999</c:v>
                </c:pt>
                <c:pt idx="3">
                  <c:v>0.16600000000000001</c:v>
                </c:pt>
                <c:pt idx="4">
                  <c:v>0.46950000000000003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66-E948-923A-BD57AFD312FF}"/>
            </c:ext>
          </c:extLst>
        </c:ser>
        <c:ser>
          <c:idx val="2"/>
          <c:order val="2"/>
          <c:tx>
            <c:strRef>
              <c:f>Sheet1!$T$4</c:f>
              <c:strCache>
                <c:ptCount val="1"/>
                <c:pt idx="0">
                  <c:v>ΔrpsU2 Fresh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Sheet1!$U$10:$Y$10</c:f>
                <c:numCache>
                  <c:formatCode>General</c:formatCode>
                  <c:ptCount val="5"/>
                  <c:pt idx="0">
                    <c:v>5.6568542494923758E-3</c:v>
                  </c:pt>
                  <c:pt idx="1">
                    <c:v>7.071067811865383E-4</c:v>
                  </c:pt>
                  <c:pt idx="2">
                    <c:v>2.1213203435596446E-3</c:v>
                  </c:pt>
                  <c:pt idx="3">
                    <c:v>7.0710678118654623E-3</c:v>
                  </c:pt>
                  <c:pt idx="4">
                    <c:v>2.6870057685088791E-2</c:v>
                  </c:pt>
                </c:numCache>
              </c:numRef>
            </c:plus>
            <c:minus>
              <c:numRef>
                <c:f>Sheet1!$U$10:$Y$10</c:f>
                <c:numCache>
                  <c:formatCode>General</c:formatCode>
                  <c:ptCount val="5"/>
                  <c:pt idx="0">
                    <c:v>5.6568542494923758E-3</c:v>
                  </c:pt>
                  <c:pt idx="1">
                    <c:v>7.071067811865383E-4</c:v>
                  </c:pt>
                  <c:pt idx="2">
                    <c:v>2.1213203435596446E-3</c:v>
                  </c:pt>
                  <c:pt idx="3">
                    <c:v>7.0710678118654623E-3</c:v>
                  </c:pt>
                  <c:pt idx="4">
                    <c:v>2.6870057685088791E-2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Sheet1!$U$4:$Y$4</c:f>
              <c:numCache>
                <c:formatCode>General</c:formatCode>
                <c:ptCount val="5"/>
                <c:pt idx="0">
                  <c:v>8.299999999999999E-2</c:v>
                </c:pt>
                <c:pt idx="1">
                  <c:v>0.10150000000000001</c:v>
                </c:pt>
                <c:pt idx="2">
                  <c:v>0.1195</c:v>
                </c:pt>
                <c:pt idx="3">
                  <c:v>0.14100000000000001</c:v>
                </c:pt>
                <c:pt idx="4">
                  <c:v>0.45199999999999996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66-E948-923A-BD57AFD312FF}"/>
            </c:ext>
          </c:extLst>
        </c:ser>
        <c:ser>
          <c:idx val="3"/>
          <c:order val="3"/>
          <c:tx>
            <c:strRef>
              <c:f>Sheet1!$T$5</c:f>
              <c:strCache>
                <c:ptCount val="1"/>
                <c:pt idx="0">
                  <c:v>ΔrpsU2 Conditioned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Sheet1!$U$11:$Y$11</c:f>
                <c:numCache>
                  <c:formatCode>General</c:formatCode>
                  <c:ptCount val="5"/>
                  <c:pt idx="0">
                    <c:v>4.2426406871192892E-3</c:v>
                  </c:pt>
                  <c:pt idx="1">
                    <c:v>1.4142135623730963E-3</c:v>
                  </c:pt>
                  <c:pt idx="2">
                    <c:v>2.8991378028648346E-2</c:v>
                  </c:pt>
                  <c:pt idx="3">
                    <c:v>0</c:v>
                  </c:pt>
                  <c:pt idx="4">
                    <c:v>7.7781745930520299E-3</c:v>
                  </c:pt>
                </c:numCache>
              </c:numRef>
            </c:plus>
            <c:minus>
              <c:numRef>
                <c:f>Sheet1!$U$11:$Y$11</c:f>
                <c:numCache>
                  <c:formatCode>General</c:formatCode>
                  <c:ptCount val="5"/>
                  <c:pt idx="0">
                    <c:v>4.2426406871192892E-3</c:v>
                  </c:pt>
                  <c:pt idx="1">
                    <c:v>1.4142135623730963E-3</c:v>
                  </c:pt>
                  <c:pt idx="2">
                    <c:v>2.8991378028648346E-2</c:v>
                  </c:pt>
                  <c:pt idx="3">
                    <c:v>0</c:v>
                  </c:pt>
                  <c:pt idx="4">
                    <c:v>7.7781745930520299E-3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Sheet1!$U$1:$Y$1</c:f>
              <c:numCache>
                <c:formatCode>General</c:formatCode>
                <c:ptCount val="5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22.5</c:v>
                </c:pt>
              </c:numCache>
            </c:numRef>
          </c:xVal>
          <c:yVal>
            <c:numRef>
              <c:f>Sheet1!$U$5:$Y$5</c:f>
              <c:numCache>
                <c:formatCode>General</c:formatCode>
                <c:ptCount val="5"/>
                <c:pt idx="0">
                  <c:v>0.112</c:v>
                </c:pt>
                <c:pt idx="1">
                  <c:v>0.13200000000000001</c:v>
                </c:pt>
                <c:pt idx="2">
                  <c:v>0.20150000000000001</c:v>
                </c:pt>
                <c:pt idx="3">
                  <c:v>0.157</c:v>
                </c:pt>
                <c:pt idx="4">
                  <c:v>0.3145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66-E948-923A-BD57AFD31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850079"/>
        <c:axId val="656945375"/>
      </c:scatterChart>
      <c:valAx>
        <c:axId val="786850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945375"/>
        <c:crosses val="autoZero"/>
        <c:crossBetween val="midCat"/>
      </c:valAx>
      <c:valAx>
        <c:axId val="65694537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8500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7</xdr:row>
      <xdr:rowOff>28575</xdr:rowOff>
    </xdr:from>
    <xdr:ext cx="5715000" cy="3533775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295275</xdr:colOff>
      <xdr:row>32</xdr:row>
      <xdr:rowOff>152400</xdr:rowOff>
    </xdr:from>
    <xdr:ext cx="5715000" cy="3533775"/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0</xdr:col>
      <xdr:colOff>295275</xdr:colOff>
      <xdr:row>57</xdr:row>
      <xdr:rowOff>31750</xdr:rowOff>
    </xdr:from>
    <xdr:ext cx="5715000" cy="3533775"/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0</xdr:col>
      <xdr:colOff>342900</xdr:colOff>
      <xdr:row>82</xdr:row>
      <xdr:rowOff>85725</xdr:rowOff>
    </xdr:from>
    <xdr:ext cx="5715000" cy="3533775"/>
    <xdr:graphicFrame macro="">
      <xdr:nvGraphicFramePr>
        <xdr:cNvPr id="5" name="Chart 4" title="Char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twoCellAnchor>
    <xdr:from>
      <xdr:col>18</xdr:col>
      <xdr:colOff>342900</xdr:colOff>
      <xdr:row>19</xdr:row>
      <xdr:rowOff>158750</xdr:rowOff>
    </xdr:from>
    <xdr:to>
      <xdr:col>26</xdr:col>
      <xdr:colOff>203200</xdr:colOff>
      <xdr:row>42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66C0E2B-D2C6-36C5-4520-2E0C4C9FFE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82"/>
  <sheetViews>
    <sheetView tabSelected="1" zoomScale="72" workbookViewId="0">
      <selection activeCell="H22" sqref="H22"/>
    </sheetView>
  </sheetViews>
  <sheetFormatPr defaultColWidth="12.6328125" defaultRowHeight="15.75" customHeight="1" x14ac:dyDescent="0.25"/>
  <cols>
    <col min="2" max="3" width="14.453125" customWidth="1"/>
    <col min="4" max="5" width="16.36328125" customWidth="1"/>
    <col min="8" max="9" width="16.36328125" customWidth="1"/>
    <col min="11" max="11" width="16.36328125" bestFit="1" customWidth="1"/>
    <col min="20" max="20" width="16.36328125" bestFit="1" customWidth="1"/>
  </cols>
  <sheetData>
    <row r="1" spans="1:25" ht="14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K1" s="1" t="s">
        <v>22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S1" s="1" t="s">
        <v>33</v>
      </c>
      <c r="T1" s="1" t="s">
        <v>22</v>
      </c>
      <c r="U1">
        <v>0</v>
      </c>
      <c r="V1">
        <v>1.5</v>
      </c>
      <c r="W1">
        <v>3</v>
      </c>
      <c r="X1">
        <v>4.5</v>
      </c>
      <c r="Y1">
        <v>22.5</v>
      </c>
    </row>
    <row r="2" spans="1:25" ht="14.5" x14ac:dyDescent="0.35">
      <c r="A2" s="2">
        <v>0</v>
      </c>
      <c r="B2" s="2">
        <v>8.5000000000000006E-2</v>
      </c>
      <c r="C2" s="2">
        <v>8.5999999999999993E-2</v>
      </c>
      <c r="D2" s="1">
        <v>0.108</v>
      </c>
      <c r="E2" s="1">
        <v>0.11</v>
      </c>
      <c r="F2" s="2">
        <v>8.6999999999999994E-2</v>
      </c>
      <c r="G2" s="2">
        <v>7.9000000000000001E-2</v>
      </c>
      <c r="H2" s="1">
        <v>0.109</v>
      </c>
      <c r="I2" s="1">
        <v>0.115</v>
      </c>
      <c r="K2" t="s">
        <v>23</v>
      </c>
      <c r="L2">
        <v>1</v>
      </c>
      <c r="M2">
        <v>8.5000000000000006E-2</v>
      </c>
      <c r="N2">
        <v>0.113</v>
      </c>
      <c r="O2">
        <v>0.156</v>
      </c>
      <c r="P2">
        <v>0.17299999999999999</v>
      </c>
      <c r="Q2">
        <v>0.55600000000000005</v>
      </c>
      <c r="T2" t="s">
        <v>23</v>
      </c>
      <c r="U2">
        <f>AVERAGE(M2:M3)</f>
        <v>8.5499999999999993E-2</v>
      </c>
      <c r="V2">
        <f>AVERAGE(N2:N3)</f>
        <v>0.108</v>
      </c>
      <c r="W2">
        <f t="shared" ref="W2:Y2" si="0">AVERAGE(O2:O3)</f>
        <v>0.14350000000000002</v>
      </c>
      <c r="X2">
        <f t="shared" si="0"/>
        <v>0.16999999999999998</v>
      </c>
      <c r="Y2">
        <f t="shared" si="0"/>
        <v>0.55750000000000011</v>
      </c>
    </row>
    <row r="3" spans="1:25" ht="14.5" x14ac:dyDescent="0.35">
      <c r="A3" s="2">
        <v>1.5</v>
      </c>
      <c r="B3" s="2">
        <v>0.113</v>
      </c>
      <c r="C3" s="2">
        <v>0.10299999999999999</v>
      </c>
      <c r="D3" s="1">
        <v>0.13</v>
      </c>
      <c r="E3" s="1">
        <v>0.13</v>
      </c>
      <c r="F3" s="2">
        <v>0.10100000000000001</v>
      </c>
      <c r="G3" s="2">
        <v>0.10199999999999999</v>
      </c>
      <c r="H3" s="1">
        <v>0.13300000000000001</v>
      </c>
      <c r="I3" s="1">
        <v>0.13100000000000001</v>
      </c>
      <c r="L3">
        <v>2</v>
      </c>
      <c r="M3">
        <v>8.5999999999999993E-2</v>
      </c>
      <c r="N3">
        <v>0.10299999999999999</v>
      </c>
      <c r="O3">
        <v>0.13100000000000001</v>
      </c>
      <c r="P3">
        <v>0.16700000000000001</v>
      </c>
      <c r="Q3">
        <v>0.55900000000000005</v>
      </c>
      <c r="T3" t="s">
        <v>24</v>
      </c>
      <c r="U3">
        <f>AVERAGE(M4:M5)</f>
        <v>0.109</v>
      </c>
      <c r="V3">
        <f>AVERAGE(N4:N5)</f>
        <v>0.13</v>
      </c>
      <c r="W3">
        <f t="shared" ref="W3:Y3" si="1">AVERAGE(O4:O5)</f>
        <v>0.18049999999999999</v>
      </c>
      <c r="X3">
        <f>AVERAGE(P4:P5)</f>
        <v>0.16600000000000001</v>
      </c>
      <c r="Y3">
        <f t="shared" si="1"/>
        <v>0.46950000000000003</v>
      </c>
    </row>
    <row r="4" spans="1:25" ht="14.5" x14ac:dyDescent="0.35">
      <c r="A4" s="2">
        <v>3</v>
      </c>
      <c r="B4" s="2">
        <v>0.156</v>
      </c>
      <c r="C4" s="2">
        <v>0.13100000000000001</v>
      </c>
      <c r="D4" s="1">
        <v>0.18099999999999999</v>
      </c>
      <c r="E4" s="1">
        <v>0.18</v>
      </c>
      <c r="F4" s="2">
        <v>0.11799999999999999</v>
      </c>
      <c r="G4" s="2">
        <v>0.121</v>
      </c>
      <c r="H4" s="1">
        <v>0.222</v>
      </c>
      <c r="I4" s="1">
        <v>0.18099999999999999</v>
      </c>
      <c r="K4" t="s">
        <v>24</v>
      </c>
      <c r="L4">
        <v>3</v>
      </c>
      <c r="M4">
        <v>0.108</v>
      </c>
      <c r="N4">
        <v>0.13</v>
      </c>
      <c r="O4">
        <v>0.18099999999999999</v>
      </c>
      <c r="P4">
        <v>0.16700000000000001</v>
      </c>
      <c r="Q4">
        <v>0.47499999999999998</v>
      </c>
      <c r="T4" t="s">
        <v>25</v>
      </c>
      <c r="U4">
        <f>AVERAGE(M6:M7)</f>
        <v>8.299999999999999E-2</v>
      </c>
      <c r="V4">
        <f t="shared" ref="V4:Y4" si="2">AVERAGE(N6:N7)</f>
        <v>0.10150000000000001</v>
      </c>
      <c r="W4">
        <f t="shared" si="2"/>
        <v>0.1195</v>
      </c>
      <c r="X4">
        <f>AVERAGE(P6:P7)</f>
        <v>0.14100000000000001</v>
      </c>
      <c r="Y4">
        <f t="shared" si="2"/>
        <v>0.45199999999999996</v>
      </c>
    </row>
    <row r="5" spans="1:25" ht="14.5" x14ac:dyDescent="0.35">
      <c r="A5" s="2">
        <v>4.5</v>
      </c>
      <c r="B5" s="2">
        <v>0.17299999999999999</v>
      </c>
      <c r="C5" s="2">
        <v>0.16700000000000001</v>
      </c>
      <c r="D5" s="1">
        <v>0.16700000000000001</v>
      </c>
      <c r="E5" s="1">
        <v>0.16500000000000001</v>
      </c>
      <c r="F5" s="2">
        <v>0.14599999999999999</v>
      </c>
      <c r="G5" s="2">
        <v>0.13600000000000001</v>
      </c>
      <c r="H5" s="1">
        <v>0.157</v>
      </c>
      <c r="I5" s="1">
        <v>0.157</v>
      </c>
      <c r="L5">
        <v>4</v>
      </c>
      <c r="M5">
        <v>0.11</v>
      </c>
      <c r="N5">
        <v>0.13</v>
      </c>
      <c r="O5">
        <v>0.18</v>
      </c>
      <c r="P5">
        <v>0.16500000000000001</v>
      </c>
      <c r="Q5">
        <v>0.46400000000000002</v>
      </c>
      <c r="T5" t="s">
        <v>26</v>
      </c>
      <c r="U5">
        <f>AVERAGE(M8:M9)</f>
        <v>0.112</v>
      </c>
      <c r="V5">
        <f t="shared" ref="V5:Y5" si="3">AVERAGE(N8:N9)</f>
        <v>0.13200000000000001</v>
      </c>
      <c r="W5">
        <f t="shared" si="3"/>
        <v>0.20150000000000001</v>
      </c>
      <c r="X5">
        <f t="shared" si="3"/>
        <v>0.157</v>
      </c>
      <c r="Y5">
        <f t="shared" si="3"/>
        <v>0.3145</v>
      </c>
    </row>
    <row r="6" spans="1:25" ht="14.5" x14ac:dyDescent="0.35">
      <c r="A6" s="1">
        <v>22.5</v>
      </c>
      <c r="B6" s="2">
        <v>0.55600000000000005</v>
      </c>
      <c r="C6" s="2">
        <v>0.55900000000000005</v>
      </c>
      <c r="D6" s="1">
        <v>0.47499999999999998</v>
      </c>
      <c r="E6" s="1">
        <v>0.46400000000000002</v>
      </c>
      <c r="F6" s="2">
        <v>0.47099999999999997</v>
      </c>
      <c r="G6" s="2">
        <v>0.433</v>
      </c>
      <c r="H6" s="1">
        <v>0.32</v>
      </c>
      <c r="I6" s="1">
        <v>0.309</v>
      </c>
      <c r="K6" t="s">
        <v>25</v>
      </c>
      <c r="L6">
        <v>5</v>
      </c>
      <c r="M6">
        <v>8.6999999999999994E-2</v>
      </c>
      <c r="N6">
        <v>0.10100000000000001</v>
      </c>
      <c r="O6">
        <v>0.11799999999999999</v>
      </c>
      <c r="P6">
        <v>0.14599999999999999</v>
      </c>
      <c r="Q6">
        <v>0.47099999999999997</v>
      </c>
    </row>
    <row r="7" spans="1:25" ht="15.75" customHeight="1" x14ac:dyDescent="0.35">
      <c r="L7">
        <v>6</v>
      </c>
      <c r="M7">
        <v>7.9000000000000001E-2</v>
      </c>
      <c r="N7">
        <v>0.10199999999999999</v>
      </c>
      <c r="O7">
        <v>0.121</v>
      </c>
      <c r="P7">
        <v>0.13600000000000001</v>
      </c>
      <c r="Q7">
        <v>0.433</v>
      </c>
      <c r="S7" t="s">
        <v>34</v>
      </c>
      <c r="T7" s="1" t="s">
        <v>22</v>
      </c>
      <c r="U7">
        <v>0</v>
      </c>
      <c r="V7">
        <v>1.5</v>
      </c>
      <c r="W7">
        <v>3</v>
      </c>
      <c r="X7">
        <v>4.5</v>
      </c>
      <c r="Y7">
        <v>22.5</v>
      </c>
    </row>
    <row r="8" spans="1:25" ht="15.75" customHeight="1" x14ac:dyDescent="0.25">
      <c r="K8" t="s">
        <v>26</v>
      </c>
      <c r="L8">
        <v>7</v>
      </c>
      <c r="M8">
        <v>0.109</v>
      </c>
      <c r="N8">
        <v>0.13300000000000001</v>
      </c>
      <c r="O8">
        <v>0.222</v>
      </c>
      <c r="P8">
        <v>0.157</v>
      </c>
      <c r="Q8">
        <v>0.32</v>
      </c>
      <c r="T8" t="s">
        <v>23</v>
      </c>
      <c r="U8">
        <f>STDEV(M2:M3)</f>
        <v>7.071067811865383E-4</v>
      </c>
      <c r="V8">
        <f t="shared" ref="V8:Y8" si="4">STDEV(N2:N3)</f>
        <v>7.0710678118654814E-3</v>
      </c>
      <c r="W8">
        <f>STDEV(O2:O3)</f>
        <v>1.7677669529663684E-2</v>
      </c>
      <c r="X8">
        <f t="shared" si="4"/>
        <v>4.2426406871192692E-3</v>
      </c>
      <c r="Y8">
        <f t="shared" si="4"/>
        <v>2.1213203435596446E-3</v>
      </c>
    </row>
    <row r="9" spans="1:25" ht="15.75" customHeight="1" x14ac:dyDescent="0.25">
      <c r="L9">
        <v>8</v>
      </c>
      <c r="M9">
        <v>0.115</v>
      </c>
      <c r="N9">
        <v>0.13100000000000001</v>
      </c>
      <c r="O9">
        <v>0.18099999999999999</v>
      </c>
      <c r="P9">
        <v>0.157</v>
      </c>
      <c r="Q9">
        <v>0.309</v>
      </c>
      <c r="T9" t="s">
        <v>24</v>
      </c>
      <c r="U9">
        <f>STDEV(M4:M5)</f>
        <v>1.4142135623730963E-3</v>
      </c>
      <c r="V9">
        <f t="shared" ref="V9:Y9" si="5">STDEV(N4:N5)</f>
        <v>0</v>
      </c>
      <c r="W9">
        <f t="shared" si="5"/>
        <v>7.0710678118654816E-4</v>
      </c>
      <c r="X9">
        <f t="shared" si="5"/>
        <v>1.4142135623730963E-3</v>
      </c>
      <c r="Y9">
        <f t="shared" si="5"/>
        <v>7.7781745930519909E-3</v>
      </c>
    </row>
    <row r="10" spans="1:25" ht="15.75" customHeight="1" x14ac:dyDescent="0.25">
      <c r="T10" t="s">
        <v>25</v>
      </c>
      <c r="U10">
        <f>STDEV(M6:M7)</f>
        <v>5.6568542494923758E-3</v>
      </c>
      <c r="V10">
        <f t="shared" ref="V10:Y10" si="6">STDEV(N6:N7)</f>
        <v>7.071067811865383E-4</v>
      </c>
      <c r="W10">
        <f t="shared" si="6"/>
        <v>2.1213203435596446E-3</v>
      </c>
      <c r="X10">
        <f t="shared" si="6"/>
        <v>7.0710678118654623E-3</v>
      </c>
      <c r="Y10">
        <f t="shared" si="6"/>
        <v>2.6870057685088791E-2</v>
      </c>
    </row>
    <row r="11" spans="1:25" ht="15.75" customHeight="1" x14ac:dyDescent="0.25">
      <c r="H11" t="s">
        <v>18</v>
      </c>
      <c r="I11" t="s">
        <v>35</v>
      </c>
      <c r="J11" t="s">
        <v>36</v>
      </c>
      <c r="K11" t="s">
        <v>37</v>
      </c>
      <c r="L11" t="s">
        <v>38</v>
      </c>
      <c r="M11" t="s">
        <v>39</v>
      </c>
      <c r="T11" t="s">
        <v>26</v>
      </c>
      <c r="U11">
        <f>STDEV(M8:M9)</f>
        <v>4.2426406871192892E-3</v>
      </c>
      <c r="V11">
        <f t="shared" ref="V11:X11" si="7">STDEV(N8:N9)</f>
        <v>1.4142135623730963E-3</v>
      </c>
      <c r="W11">
        <f>STDEV(O8:O9)</f>
        <v>2.8991378028648346E-2</v>
      </c>
      <c r="X11">
        <f t="shared" si="7"/>
        <v>0</v>
      </c>
      <c r="Y11">
        <f>STDEV(Q8:Q9)</f>
        <v>7.7781745930520299E-3</v>
      </c>
    </row>
    <row r="12" spans="1:25" ht="15.75" customHeight="1" x14ac:dyDescent="0.25">
      <c r="H12" t="s">
        <v>23</v>
      </c>
      <c r="I12">
        <f>90/(3.3*LOG(B3/B2))</f>
        <v>220.54693213057499</v>
      </c>
      <c r="J12">
        <f>90/(3.3*LOG(B4/B3))</f>
        <v>194.74099305218849</v>
      </c>
      <c r="K12">
        <f>180/(3.3*LOG(B4/B2))</f>
        <v>206.84217369826095</v>
      </c>
      <c r="L12">
        <f>90/(3.3*LOG(B5/B4))</f>
        <v>607.11962810982584</v>
      </c>
      <c r="M12">
        <f>180/(3.3*LOG(B5/B3))</f>
        <v>294.89184568821582</v>
      </c>
    </row>
    <row r="13" spans="1:25" ht="15.75" customHeight="1" x14ac:dyDescent="0.25">
      <c r="I13">
        <f>90/(3.3*LOG(C3/C2))</f>
        <v>348.13829815824482</v>
      </c>
      <c r="J13">
        <f>90/(3.3*LOG(C4/C3))</f>
        <v>261.14779424456259</v>
      </c>
      <c r="K13">
        <f>180/(3.3*LOG(C4/C2))</f>
        <v>298.43303429934838</v>
      </c>
      <c r="L13">
        <f>90/(3.3*LOG(C5/C4))</f>
        <v>258.64367094579148</v>
      </c>
      <c r="M13">
        <f>180/(3.3*LOG(C5/C3))</f>
        <v>259.88970072093957</v>
      </c>
    </row>
    <row r="14" spans="1:25" ht="15.75" customHeight="1" x14ac:dyDescent="0.25">
      <c r="H14" t="s">
        <v>24</v>
      </c>
      <c r="I14">
        <f>90/(3.3*LOG(D3/D2))</f>
        <v>338.70918819592674</v>
      </c>
      <c r="J14">
        <f>90/(3.3*LOG(D4/D3))</f>
        <v>189.74282563828251</v>
      </c>
      <c r="K14">
        <f>180/(3.3*LOG(D4/D2))</f>
        <v>243.22979856447881</v>
      </c>
      <c r="L14">
        <f>90/(3.3*LOG(D5/D4))</f>
        <v>-780.0653956608719</v>
      </c>
      <c r="M14">
        <f>180/(3.3*LOG(D5/D3))</f>
        <v>501.46079405256285</v>
      </c>
    </row>
    <row r="15" spans="1:25" ht="15.75" customHeight="1" x14ac:dyDescent="0.25">
      <c r="I15">
        <f>90/(3.3*LOG(E3/E2))</f>
        <v>375.91283918674668</v>
      </c>
      <c r="J15">
        <f>90/(3.3*LOG(E4/E3))</f>
        <v>192.97311795255172</v>
      </c>
      <c r="K15">
        <f>180/(3.3*LOG(E4/E2))</f>
        <v>255.02852283801465</v>
      </c>
      <c r="L15">
        <f>90/(3.3*LOG(E5/E4))</f>
        <v>-721.71912956806125</v>
      </c>
      <c r="M15">
        <f>180/(3.3*LOG(E5/E3))</f>
        <v>526.80261471182803</v>
      </c>
    </row>
    <row r="16" spans="1:25" ht="15.75" customHeight="1" x14ac:dyDescent="0.25">
      <c r="H16" t="s">
        <v>25</v>
      </c>
      <c r="I16">
        <f>90/(3.3*LOG(F3/F2))</f>
        <v>420.86164438500094</v>
      </c>
      <c r="J16">
        <f>90/(3.3*LOG(F4/F3))</f>
        <v>403.67779060638617</v>
      </c>
      <c r="K16">
        <f>180/(3.3*LOG(F4/F2))</f>
        <v>412.09065702984219</v>
      </c>
      <c r="L16">
        <f>90/(3.3*LOG(F5/F4))</f>
        <v>294.93324351970091</v>
      </c>
      <c r="M16">
        <f>180/(3.3*LOG(F5/F3))</f>
        <v>340.84202597613222</v>
      </c>
    </row>
    <row r="17" spans="1:13" ht="15.75" customHeight="1" x14ac:dyDescent="0.25">
      <c r="I17">
        <f>90/(3.3*LOG(G3/G2))</f>
        <v>245.75984695439084</v>
      </c>
      <c r="J17">
        <f>90/(3.3*LOG(G4/G3))</f>
        <v>367.63030637007012</v>
      </c>
      <c r="K17">
        <f>180/(3.3*LOG(G4/G2))</f>
        <v>294.58825623342881</v>
      </c>
      <c r="L17">
        <f>90/(3.3*LOG(G5/G4))</f>
        <v>537.3561788704269</v>
      </c>
      <c r="M17">
        <f>180/(3.3*LOG(G5/G3))</f>
        <v>436.57760616278682</v>
      </c>
    </row>
    <row r="18" spans="1:13" ht="15.75" customHeight="1" x14ac:dyDescent="0.25">
      <c r="H18" t="s">
        <v>26</v>
      </c>
      <c r="I18">
        <f>90/(3.3*LOG(H3/H2))</f>
        <v>315.56473403089132</v>
      </c>
      <c r="J18">
        <f>90/(3.3*LOG(H4/H3))</f>
        <v>122.57332055379909</v>
      </c>
      <c r="K18">
        <f>180/(3.3*LOG(H4/H2))</f>
        <v>176.56451839823526</v>
      </c>
      <c r="L18">
        <f>90/(3.3*LOG(H5/H4))</f>
        <v>-181.27035616549426</v>
      </c>
      <c r="M18">
        <f>180/(3.3*LOG(H5/H3))</f>
        <v>757.07092331413844</v>
      </c>
    </row>
    <row r="19" spans="1:13" ht="15.75" customHeight="1" x14ac:dyDescent="0.25">
      <c r="I19">
        <f>90/(3.3*LOG(I3/I2))</f>
        <v>482.07639301977633</v>
      </c>
      <c r="J19">
        <f>90/(3.3*LOG(I4/I3))</f>
        <v>194.24012362829492</v>
      </c>
      <c r="K19">
        <f>180/(3.3*LOG(I4/I2))</f>
        <v>276.90755991745135</v>
      </c>
      <c r="L19">
        <f>90/(3.3*LOG(I5/I4))</f>
        <v>-441.45683004437768</v>
      </c>
      <c r="M19">
        <f>180/(3.3*LOG(I5/I3))</f>
        <v>693.71225341101592</v>
      </c>
    </row>
    <row r="22" spans="1:13" ht="15.75" customHeight="1" x14ac:dyDescent="0.25">
      <c r="H22" t="s">
        <v>18</v>
      </c>
      <c r="I22" t="s">
        <v>35</v>
      </c>
      <c r="J22" t="s">
        <v>36</v>
      </c>
      <c r="K22" t="s">
        <v>37</v>
      </c>
      <c r="L22" t="s">
        <v>38</v>
      </c>
      <c r="M22" t="s">
        <v>39</v>
      </c>
    </row>
    <row r="23" spans="1:13" ht="15.75" customHeight="1" x14ac:dyDescent="0.25">
      <c r="H23" t="s">
        <v>23</v>
      </c>
      <c r="I23">
        <f>AVERAGE(I12:I13)</f>
        <v>284.34261514440993</v>
      </c>
      <c r="J23">
        <f>AVERAGE(J12:J13)</f>
        <v>227.94439364837552</v>
      </c>
      <c r="K23">
        <f t="shared" ref="J23:M23" si="8">AVERAGE(K12:K13)</f>
        <v>252.63760399880465</v>
      </c>
      <c r="L23">
        <f t="shared" si="8"/>
        <v>432.88164952780869</v>
      </c>
      <c r="M23">
        <f t="shared" si="8"/>
        <v>277.39077320457773</v>
      </c>
    </row>
    <row r="24" spans="1:13" ht="15.75" customHeight="1" x14ac:dyDescent="0.25">
      <c r="H24" t="s">
        <v>24</v>
      </c>
      <c r="I24">
        <f>AVERAGE(I14:I15)</f>
        <v>357.31101369133671</v>
      </c>
      <c r="J24">
        <f t="shared" ref="J24:M24" si="9">AVERAGE(J14:J15)</f>
        <v>191.35797179541711</v>
      </c>
      <c r="K24">
        <f t="shared" si="9"/>
        <v>249.12916070124675</v>
      </c>
      <c r="L24">
        <f t="shared" si="9"/>
        <v>-750.89226261446652</v>
      </c>
      <c r="M24">
        <f t="shared" si="9"/>
        <v>514.13170438219549</v>
      </c>
    </row>
    <row r="25" spans="1:13" ht="15.75" customHeight="1" x14ac:dyDescent="0.25">
      <c r="H25" t="s">
        <v>25</v>
      </c>
      <c r="I25">
        <f>AVERAGE(I16:I17)</f>
        <v>333.3107456696959</v>
      </c>
      <c r="J25">
        <f t="shared" ref="J25:M25" si="10">AVERAGE(J16:J17)</f>
        <v>385.65404848822811</v>
      </c>
      <c r="K25">
        <f t="shared" si="10"/>
        <v>353.33945663163547</v>
      </c>
      <c r="L25">
        <f t="shared" si="10"/>
        <v>416.14471119506391</v>
      </c>
      <c r="M25">
        <f t="shared" si="10"/>
        <v>388.70981606945952</v>
      </c>
    </row>
    <row r="26" spans="1:13" ht="15.75" customHeight="1" x14ac:dyDescent="0.25">
      <c r="H26" t="s">
        <v>26</v>
      </c>
      <c r="I26">
        <f>AVERAGE(I18:I19)</f>
        <v>398.8205635253338</v>
      </c>
      <c r="J26">
        <f t="shared" ref="J26:M26" si="11">AVERAGE(J18:J19)</f>
        <v>158.40672209104702</v>
      </c>
      <c r="K26">
        <f t="shared" si="11"/>
        <v>226.73603915784332</v>
      </c>
      <c r="L26">
        <f t="shared" si="11"/>
        <v>-311.36359310493594</v>
      </c>
      <c r="M26">
        <f t="shared" si="11"/>
        <v>725.39158836257718</v>
      </c>
    </row>
    <row r="27" spans="1:13" ht="14.5" x14ac:dyDescent="0.35">
      <c r="A27" s="1" t="s">
        <v>0</v>
      </c>
      <c r="B27" s="1" t="s">
        <v>9</v>
      </c>
      <c r="C27" s="1" t="s">
        <v>10</v>
      </c>
      <c r="D27" s="1" t="s">
        <v>11</v>
      </c>
      <c r="E27" s="1" t="s">
        <v>12</v>
      </c>
    </row>
    <row r="28" spans="1:13" ht="14.5" x14ac:dyDescent="0.35">
      <c r="A28" s="2">
        <v>0</v>
      </c>
      <c r="B28" s="1">
        <v>0.108</v>
      </c>
      <c r="C28" s="1">
        <v>0.11</v>
      </c>
      <c r="D28" s="1">
        <v>0.109</v>
      </c>
      <c r="E28" s="1">
        <v>0.115</v>
      </c>
    </row>
    <row r="29" spans="1:13" ht="14.5" x14ac:dyDescent="0.35">
      <c r="A29" s="2">
        <v>1.5</v>
      </c>
      <c r="B29" s="1">
        <v>0.13</v>
      </c>
      <c r="C29" s="1">
        <v>0.13</v>
      </c>
      <c r="D29" s="1">
        <v>0.13300000000000001</v>
      </c>
      <c r="E29" s="1">
        <v>0.13100000000000001</v>
      </c>
      <c r="H29" t="s">
        <v>18</v>
      </c>
      <c r="I29" t="s">
        <v>36</v>
      </c>
    </row>
    <row r="30" spans="1:13" ht="14.5" x14ac:dyDescent="0.35">
      <c r="A30" s="2">
        <v>3</v>
      </c>
      <c r="B30" s="1">
        <v>0.18099999999999999</v>
      </c>
      <c r="C30" s="1">
        <v>0.18</v>
      </c>
      <c r="D30" s="1">
        <v>0.222</v>
      </c>
      <c r="E30" s="1">
        <v>0.18099999999999999</v>
      </c>
      <c r="H30" t="s">
        <v>23</v>
      </c>
      <c r="I30">
        <f>AVERAGE(J12:J13)</f>
        <v>227.94439364837552</v>
      </c>
    </row>
    <row r="31" spans="1:13" ht="14.5" x14ac:dyDescent="0.35">
      <c r="A31" s="2">
        <v>4.5</v>
      </c>
      <c r="B31" s="1">
        <v>0.16700000000000001</v>
      </c>
      <c r="C31" s="1">
        <v>0.16500000000000001</v>
      </c>
      <c r="D31" s="1">
        <v>0.157</v>
      </c>
      <c r="E31" s="1">
        <v>0.157</v>
      </c>
      <c r="H31" t="s">
        <v>24</v>
      </c>
      <c r="I31">
        <f>AVERAGE(J14:J15)</f>
        <v>191.35797179541711</v>
      </c>
    </row>
    <row r="32" spans="1:13" ht="14.5" x14ac:dyDescent="0.35">
      <c r="A32" s="1">
        <v>22.5</v>
      </c>
      <c r="B32" s="1">
        <v>0.47499999999999998</v>
      </c>
      <c r="C32" s="1">
        <v>0.46400000000000002</v>
      </c>
      <c r="D32" s="1">
        <v>0.32</v>
      </c>
      <c r="E32" s="1">
        <v>0.309</v>
      </c>
      <c r="H32" t="s">
        <v>25</v>
      </c>
      <c r="I32">
        <f>AVERAGE(J16:J17)</f>
        <v>385.65404848822811</v>
      </c>
    </row>
    <row r="33" spans="8:9" ht="15.75" customHeight="1" x14ac:dyDescent="0.25">
      <c r="H33" t="s">
        <v>26</v>
      </c>
      <c r="I33">
        <f>AVERAGE(J18:J19)</f>
        <v>158.40672209104702</v>
      </c>
    </row>
    <row r="52" spans="1:5" ht="14.5" x14ac:dyDescent="0.35">
      <c r="A52" s="1" t="s">
        <v>0</v>
      </c>
      <c r="B52" s="1" t="s">
        <v>13</v>
      </c>
      <c r="C52" s="1" t="s">
        <v>14</v>
      </c>
      <c r="D52" s="1" t="s">
        <v>15</v>
      </c>
      <c r="E52" s="1" t="s">
        <v>16</v>
      </c>
    </row>
    <row r="53" spans="1:5" ht="14.5" x14ac:dyDescent="0.35">
      <c r="A53" s="2">
        <v>0</v>
      </c>
      <c r="B53" s="2">
        <v>8.5000000000000006E-2</v>
      </c>
      <c r="C53" s="2">
        <v>8.5999999999999993E-2</v>
      </c>
      <c r="D53" s="1">
        <v>0.108</v>
      </c>
      <c r="E53" s="1">
        <v>0.11</v>
      </c>
    </row>
    <row r="54" spans="1:5" ht="14.5" x14ac:dyDescent="0.35">
      <c r="A54" s="2">
        <v>1.5</v>
      </c>
      <c r="B54" s="2">
        <v>0.113</v>
      </c>
      <c r="C54" s="2">
        <v>0.10299999999999999</v>
      </c>
      <c r="D54" s="1">
        <v>0.13</v>
      </c>
      <c r="E54" s="1">
        <v>0.13</v>
      </c>
    </row>
    <row r="55" spans="1:5" ht="14.5" x14ac:dyDescent="0.35">
      <c r="A55" s="2">
        <v>3</v>
      </c>
      <c r="B55" s="2">
        <v>0.156</v>
      </c>
      <c r="C55" s="2">
        <v>0.13100000000000001</v>
      </c>
      <c r="D55" s="1">
        <v>0.18099999999999999</v>
      </c>
      <c r="E55" s="1">
        <v>0.18</v>
      </c>
    </row>
    <row r="56" spans="1:5" ht="14.5" x14ac:dyDescent="0.35">
      <c r="A56" s="2">
        <v>4.5</v>
      </c>
      <c r="B56" s="2">
        <v>0.17299999999999999</v>
      </c>
      <c r="C56" s="2">
        <v>0.16700000000000001</v>
      </c>
      <c r="D56" s="1">
        <v>0.16700000000000001</v>
      </c>
      <c r="E56" s="1">
        <v>0.16500000000000001</v>
      </c>
    </row>
    <row r="57" spans="1:5" ht="14.5" x14ac:dyDescent="0.35">
      <c r="A57" s="1">
        <v>22.5</v>
      </c>
      <c r="B57" s="2">
        <v>0.55600000000000005</v>
      </c>
      <c r="C57" s="2">
        <v>0.55900000000000005</v>
      </c>
      <c r="D57" s="1">
        <v>0.47499999999999998</v>
      </c>
      <c r="E57" s="1">
        <v>0.46400000000000002</v>
      </c>
    </row>
    <row r="77" spans="1:5" ht="14.5" x14ac:dyDescent="0.35">
      <c r="A77" s="1" t="s">
        <v>0</v>
      </c>
      <c r="B77" s="1" t="s">
        <v>13</v>
      </c>
      <c r="C77" s="1" t="s">
        <v>14</v>
      </c>
      <c r="D77" s="1" t="s">
        <v>15</v>
      </c>
      <c r="E77" s="1" t="s">
        <v>16</v>
      </c>
    </row>
    <row r="78" spans="1:5" ht="14.5" x14ac:dyDescent="0.35">
      <c r="A78" s="2">
        <v>0</v>
      </c>
      <c r="B78" s="2">
        <v>8.6999999999999994E-2</v>
      </c>
      <c r="C78" s="2">
        <v>7.9000000000000001E-2</v>
      </c>
      <c r="D78" s="1">
        <v>0.109</v>
      </c>
      <c r="E78" s="1">
        <v>0.115</v>
      </c>
    </row>
    <row r="79" spans="1:5" ht="14.5" x14ac:dyDescent="0.35">
      <c r="A79" s="2">
        <v>1.5</v>
      </c>
      <c r="B79" s="2">
        <v>0.10100000000000001</v>
      </c>
      <c r="C79" s="2">
        <v>0.10199999999999999</v>
      </c>
      <c r="D79" s="1">
        <v>0.13300000000000001</v>
      </c>
      <c r="E79" s="1">
        <v>0.13100000000000001</v>
      </c>
    </row>
    <row r="80" spans="1:5" ht="14.5" x14ac:dyDescent="0.35">
      <c r="A80" s="2">
        <v>3</v>
      </c>
      <c r="B80" s="2">
        <v>0.11799999999999999</v>
      </c>
      <c r="C80" s="2">
        <v>0.121</v>
      </c>
      <c r="D80" s="1">
        <v>0.222</v>
      </c>
      <c r="E80" s="1">
        <v>0.18099999999999999</v>
      </c>
    </row>
    <row r="81" spans="1:5" ht="14.5" x14ac:dyDescent="0.35">
      <c r="A81" s="2">
        <v>4.5</v>
      </c>
      <c r="B81" s="2">
        <v>0.14599999999999999</v>
      </c>
      <c r="C81" s="2">
        <v>0.13600000000000001</v>
      </c>
      <c r="D81" s="1">
        <v>0.157</v>
      </c>
      <c r="E81" s="1">
        <v>0.157</v>
      </c>
    </row>
    <row r="82" spans="1:5" ht="14.5" x14ac:dyDescent="0.35">
      <c r="A82" s="1">
        <v>22.5</v>
      </c>
      <c r="B82" s="2">
        <v>0.47099999999999997</v>
      </c>
      <c r="C82" s="2">
        <v>0.433</v>
      </c>
      <c r="D82" s="1">
        <v>0.32</v>
      </c>
      <c r="E82" s="1">
        <v>0.309</v>
      </c>
    </row>
  </sheetData>
  <pageMargins left="0.7" right="0.7" top="0.75" bottom="0.75" header="0.3" footer="0.3"/>
  <ignoredErrors>
    <ignoredError sqref="U2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24E3-9434-554B-BC5C-EECCAD6F05B8}">
  <dimension ref="A1:B5"/>
  <sheetViews>
    <sheetView zoomScale="90" workbookViewId="0">
      <selection activeCell="D19" sqref="D19"/>
    </sheetView>
  </sheetViews>
  <sheetFormatPr defaultColWidth="10.90625" defaultRowHeight="12.5" x14ac:dyDescent="0.25"/>
  <sheetData>
    <row r="1" spans="1:2" x14ac:dyDescent="0.25">
      <c r="A1" t="s">
        <v>17</v>
      </c>
    </row>
    <row r="2" spans="1:2" ht="15.5" x14ac:dyDescent="0.35">
      <c r="A2" s="3" t="s">
        <v>18</v>
      </c>
      <c r="B2" s="3"/>
    </row>
    <row r="3" spans="1:2" ht="15.5" x14ac:dyDescent="0.35">
      <c r="A3" s="3"/>
      <c r="B3" s="3" t="s">
        <v>21</v>
      </c>
    </row>
    <row r="4" spans="1:2" ht="15.5" x14ac:dyDescent="0.35">
      <c r="A4" s="3" t="s">
        <v>19</v>
      </c>
      <c r="B4" s="3">
        <v>110.12773</v>
      </c>
    </row>
    <row r="5" spans="1:2" ht="15.5" x14ac:dyDescent="0.35">
      <c r="A5" s="3" t="s">
        <v>20</v>
      </c>
      <c r="B5" s="3">
        <v>150.78263999999999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cogswm</cp:lastModifiedBy>
  <dcterms:created xsi:type="dcterms:W3CDTF">2022-06-15T18:26:52Z</dcterms:created>
  <dcterms:modified xsi:type="dcterms:W3CDTF">2022-06-23T14:55:51Z</dcterms:modified>
</cp:coreProperties>
</file>